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arbueva\Desktop\БЮДЖЕТ 2025-2027 гг\11. Изменение от 24.12.2025 № V-ГД\"/>
    </mc:Choice>
  </mc:AlternateContent>
  <xr:revisionPtr revIDLastSave="0" documentId="13_ncr:1_{1B12F4E0-D67A-43E0-90F9-F6E55376E5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2" i="1" l="1"/>
  <c r="C10" i="1" s="1"/>
  <c r="D10" i="1" s="1"/>
  <c r="E12" i="1"/>
  <c r="E10" i="1" s="1"/>
  <c r="G12" i="1"/>
  <c r="G10" i="1" s="1"/>
  <c r="F10" i="1" l="1"/>
  <c r="H10" i="1" s="1"/>
</calcChain>
</file>

<file path=xl/sharedStrings.xml><?xml version="1.0" encoding="utf-8"?>
<sst xmlns="http://schemas.openxmlformats.org/spreadsheetml/2006/main" count="34" uniqueCount="28">
  <si>
    <t>Объем заимствований, всего</t>
  </si>
  <si>
    <t>2. Бюджетные кредиты от других бюджетов бюджетной системы Российской Федерации</t>
  </si>
  <si>
    <t xml:space="preserve">1. Кредиты кредитных организаций в валюте Российской Федерации </t>
  </si>
  <si>
    <t>объем привлечения</t>
  </si>
  <si>
    <t>объем погашения</t>
  </si>
  <si>
    <t>2025 год</t>
  </si>
  <si>
    <t>2026 год</t>
  </si>
  <si>
    <t>Верхний предел муниципального долга на 01 января 2027 года</t>
  </si>
  <si>
    <t>Верхний предел муниципального долга на 1 января 2025 года</t>
  </si>
  <si>
    <t>Верхний предел муниципального долга на 1 января 2026 года</t>
  </si>
  <si>
    <t>2027 год</t>
  </si>
  <si>
    <t>Верхний предел муниципального долга на 01 января 2028 года</t>
  </si>
  <si>
    <t>до 2 лет</t>
  </si>
  <si>
    <t xml:space="preserve">   Программа муниципальных внутренних заимствований Слюдянского муниципального образования на 2025 год и на плановый период  2026 и 2027 годов</t>
  </si>
  <si>
    <t xml:space="preserve">Виды долговых обязательств </t>
  </si>
  <si>
    <t>Глава Слюдянского муниципального</t>
  </si>
  <si>
    <t>образования</t>
  </si>
  <si>
    <t>Председатель Думы Слюдянского</t>
  </si>
  <si>
    <t>муниципального образования</t>
  </si>
  <si>
    <t>А.В. Должиков</t>
  </si>
  <si>
    <t>в соответствии с бюджетным законодательством</t>
  </si>
  <si>
    <t>рублей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</si>
  <si>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</si>
  <si>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том числе:</t>
  </si>
  <si>
    <t>предельные сроки погашения долговых обязательств, возникающих при осуществлении заимствований в соответствующем финансовом году</t>
  </si>
  <si>
    <t xml:space="preserve">"Приложение № 13  к решению Думы Слюдянского муниципального образования от    23.12.2024 № 114 V-ГД </t>
  </si>
  <si>
    <t>М.М. Кайсаров"</t>
  </si>
  <si>
    <t xml:space="preserve">Приложение № 11  к решению Думы Слюдянского муниципального образования от   24.12.2025 № 108 V-ГД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</si>
</sst>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zoomScaleNormal="100" workbookViewId="0"/>
  </sheetViews>
  <sheetFormatPr defaultRowHeight="15.75" x14ac:dyDescent="0.25"/>
  <cols>
    <col min="1" max="1" width="23" style="1" customWidth="1"/>
    <col min="2" max="2" width="14.28515625" style="1" customWidth="1"/>
    <col min="3" max="3" width="14.5703125" style="1" customWidth="1"/>
    <col min="4" max="4" width="12.7109375" style="1" customWidth="1"/>
    <col min="5" max="5" width="14.140625" style="1" customWidth="1"/>
    <col min="6" max="6" width="14.5703125" style="1" customWidth="1"/>
    <col min="7" max="7" width="14.28515625" style="1" customWidth="1"/>
    <col min="8" max="8" width="15.140625" style="1" customWidth="1"/>
    <col min="9" max="16384" width="9.140625" style="1"/>
  </cols>
  <sheetData>
    <row r="1" spans="1:8" x14ac:dyDescent="0.25">
      <c r="F1" s="15" t="s">
        <v>27</v>
      </c>
      <c r="G1" s="16"/>
      <c r="H1" s="16"/>
    </row>
    <row r="2" spans="1:8" x14ac:dyDescent="0.25">
      <c r="F2" s="16"/>
      <c r="G2" s="16"/>
      <c r="H2" s="16"/>
    </row>
    <row r="3" spans="1:8" x14ac:dyDescent="0.25">
      <c r="F3" s="16"/>
      <c r="G3" s="16"/>
      <c r="H3" s="16"/>
    </row>
    <row r="4" spans="1:8" ht="54" customHeight="1" x14ac:dyDescent="0.25">
      <c r="E4" s="7"/>
      <c r="F4" s="13" t="s">
        <v>25</v>
      </c>
      <c r="G4" s="14"/>
      <c r="H4" s="14"/>
    </row>
    <row r="6" spans="1:8" ht="33" customHeight="1" x14ac:dyDescent="0.25">
      <c r="A6" s="11" t="s">
        <v>13</v>
      </c>
      <c r="B6" s="12"/>
      <c r="C6" s="12"/>
      <c r="D6" s="12"/>
      <c r="E6" s="12"/>
      <c r="F6" s="12"/>
      <c r="G6" s="12"/>
    </row>
    <row r="8" spans="1:8" x14ac:dyDescent="0.25">
      <c r="H8" s="1" t="s">
        <v>21</v>
      </c>
    </row>
    <row r="9" spans="1:8" ht="126.75" customHeight="1" x14ac:dyDescent="0.25">
      <c r="A9" s="8" t="s">
        <v>14</v>
      </c>
      <c r="B9" s="8" t="s">
        <v>8</v>
      </c>
      <c r="C9" s="8" t="s">
        <v>5</v>
      </c>
      <c r="D9" s="8" t="s">
        <v>9</v>
      </c>
      <c r="E9" s="8" t="s">
        <v>6</v>
      </c>
      <c r="F9" s="8" t="s">
        <v>7</v>
      </c>
      <c r="G9" s="8" t="s">
        <v>10</v>
      </c>
      <c r="H9" s="8" t="s">
        <v>11</v>
      </c>
    </row>
    <row r="10" spans="1:8" ht="31.5" x14ac:dyDescent="0.25">
      <c r="A10" s="2" t="s">
        <v>0</v>
      </c>
      <c r="B10" s="4">
        <v>1912000</v>
      </c>
      <c r="C10" s="4">
        <f>C12+C16</f>
        <v>3174300</v>
      </c>
      <c r="D10" s="4">
        <f>C10+B10</f>
        <v>5086300</v>
      </c>
      <c r="E10" s="4">
        <f>E12</f>
        <v>5240540</v>
      </c>
      <c r="F10" s="4">
        <f>D10+E10</f>
        <v>10326840</v>
      </c>
      <c r="G10" s="4">
        <f>G12</f>
        <v>6577580</v>
      </c>
      <c r="H10" s="4">
        <f>F10+G10</f>
        <v>16904420</v>
      </c>
    </row>
    <row r="11" spans="1:8" x14ac:dyDescent="0.25">
      <c r="A11" s="3" t="s">
        <v>23</v>
      </c>
      <c r="B11" s="4"/>
      <c r="C11" s="4"/>
      <c r="D11" s="4"/>
      <c r="E11" s="4"/>
      <c r="F11" s="4"/>
      <c r="G11" s="4"/>
      <c r="H11" s="3"/>
    </row>
    <row r="12" spans="1:8" ht="65.25" customHeight="1" x14ac:dyDescent="0.25">
      <c r="A12" s="2" t="s">
        <v>2</v>
      </c>
      <c r="B12" s="4">
        <v>0</v>
      </c>
      <c r="C12" s="4">
        <f>C13+C14</f>
        <v>5086300</v>
      </c>
      <c r="D12" s="4"/>
      <c r="E12" s="4">
        <f t="shared" ref="E12:G12" si="0">E13+E14</f>
        <v>5240540</v>
      </c>
      <c r="F12" s="4"/>
      <c r="G12" s="4">
        <f t="shared" si="0"/>
        <v>6577580</v>
      </c>
      <c r="H12" s="3"/>
    </row>
    <row r="13" spans="1:8" x14ac:dyDescent="0.25">
      <c r="A13" s="2" t="s">
        <v>3</v>
      </c>
      <c r="B13" s="4"/>
      <c r="C13" s="10">
        <v>5086300</v>
      </c>
      <c r="D13" s="4"/>
      <c r="E13" s="4">
        <v>6240540</v>
      </c>
      <c r="F13" s="4"/>
      <c r="G13" s="4">
        <v>7577580</v>
      </c>
      <c r="H13" s="3"/>
    </row>
    <row r="14" spans="1:8" x14ac:dyDescent="0.25">
      <c r="A14" s="2" t="s">
        <v>4</v>
      </c>
      <c r="B14" s="4">
        <v>0</v>
      </c>
      <c r="C14" s="10">
        <v>0</v>
      </c>
      <c r="D14" s="4"/>
      <c r="E14" s="4">
        <v>-1000000</v>
      </c>
      <c r="F14" s="4"/>
      <c r="G14" s="4">
        <v>-1000000</v>
      </c>
      <c r="H14" s="3"/>
    </row>
    <row r="15" spans="1:8" ht="126" x14ac:dyDescent="0.25">
      <c r="A15" s="2" t="s">
        <v>24</v>
      </c>
      <c r="B15" s="4"/>
      <c r="C15" s="5" t="s">
        <v>12</v>
      </c>
      <c r="D15" s="4"/>
      <c r="E15" s="5" t="s">
        <v>12</v>
      </c>
      <c r="F15" s="4"/>
      <c r="G15" s="5" t="s">
        <v>12</v>
      </c>
      <c r="H15" s="3"/>
    </row>
    <row r="16" spans="1:8" ht="80.25" customHeight="1" x14ac:dyDescent="0.25">
      <c r="A16" s="2" t="s">
        <v>1</v>
      </c>
      <c r="B16" s="4">
        <v>0</v>
      </c>
      <c r="C16" s="4">
        <f>C18</f>
        <v>-1912000</v>
      </c>
      <c r="D16" s="4"/>
      <c r="E16" s="4">
        <v>0</v>
      </c>
      <c r="F16" s="4"/>
      <c r="G16" s="4">
        <v>0</v>
      </c>
      <c r="H16" s="3"/>
    </row>
    <row r="17" spans="1:8" x14ac:dyDescent="0.25">
      <c r="A17" s="2" t="s">
        <v>3</v>
      </c>
      <c r="B17" s="4">
        <v>0</v>
      </c>
      <c r="C17" s="4">
        <v>0</v>
      </c>
      <c r="D17" s="4"/>
      <c r="E17" s="4">
        <v>0</v>
      </c>
      <c r="F17" s="4"/>
      <c r="G17" s="4">
        <v>0</v>
      </c>
      <c r="H17" s="3"/>
    </row>
    <row r="18" spans="1:8" x14ac:dyDescent="0.25">
      <c r="A18" s="2" t="s">
        <v>4</v>
      </c>
      <c r="B18" s="4">
        <v>0</v>
      </c>
      <c r="C18" s="4">
        <v>-1912000</v>
      </c>
      <c r="D18" s="4"/>
      <c r="E18" s="4">
        <v>0</v>
      </c>
      <c r="F18" s="4"/>
      <c r="G18" s="4">
        <v>0</v>
      </c>
      <c r="H18" s="3"/>
    </row>
    <row r="19" spans="1:8" ht="126" x14ac:dyDescent="0.25">
      <c r="A19" s="2" t="s">
        <v>22</v>
      </c>
      <c r="B19" s="4"/>
      <c r="C19" s="6" t="s">
        <v>20</v>
      </c>
      <c r="D19" s="6"/>
      <c r="E19" s="6" t="s">
        <v>20</v>
      </c>
      <c r="F19" s="6"/>
      <c r="G19" s="6" t="s">
        <v>20</v>
      </c>
      <c r="H19" s="3"/>
    </row>
    <row r="23" spans="1:8" x14ac:dyDescent="0.25">
      <c r="A23" s="1" t="s">
        <v>15</v>
      </c>
      <c r="G23" s="1" t="s">
        <v>19</v>
      </c>
    </row>
    <row r="24" spans="1:8" x14ac:dyDescent="0.25">
      <c r="A24" s="1" t="s">
        <v>16</v>
      </c>
    </row>
    <row r="27" spans="1:8" x14ac:dyDescent="0.25">
      <c r="A27" s="1" t="s">
        <v>17</v>
      </c>
    </row>
    <row r="28" spans="1:8" x14ac:dyDescent="0.25">
      <c r="A28" s="1" t="s">
        <v>18</v>
      </c>
      <c r="G28" s="9" t="s">
        <v>26</v>
      </c>
    </row>
  </sheetData>
  <mergeCells count="3">
    <mergeCell ref="A6:G6"/>
    <mergeCell ref="F4:H4"/>
    <mergeCell ref="F1:H3"/>
  </mergeCells>
  <pageMargins left="0.78740157480314965" right="0.1968503937007874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Зарбуева Белек Борбак-Ооловна</cp:lastModifiedBy>
  <cp:lastPrinted>2025-12-19T06:54:41Z</cp:lastPrinted>
  <dcterms:created xsi:type="dcterms:W3CDTF">2012-11-07T06:13:53Z</dcterms:created>
  <dcterms:modified xsi:type="dcterms:W3CDTF">2025-12-25T02:11:00Z</dcterms:modified>
</cp:coreProperties>
</file>